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8_{20A3B165-83FE-40FE-A20D-90F5C1552E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ta 13 UMV" sheetId="1" r:id="rId1"/>
  </sheets>
  <definedNames>
    <definedName name="JR_PAGE_ANCHOR_0_1">'Rta 13 UMV'!#REF!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" i="1" l="1"/>
  <c r="K44" i="1"/>
  <c r="J44" i="1"/>
  <c r="N40" i="1"/>
  <c r="M40" i="1"/>
  <c r="O40" i="1" s="1"/>
  <c r="M41" i="1"/>
  <c r="M43" i="1"/>
  <c r="M42" i="1"/>
  <c r="M39" i="1"/>
  <c r="M38" i="1"/>
  <c r="M37" i="1"/>
  <c r="M36" i="1"/>
  <c r="M34" i="1"/>
  <c r="M33" i="1"/>
  <c r="M32" i="1"/>
  <c r="O32" i="1" s="1"/>
  <c r="M31" i="1"/>
  <c r="M30" i="1"/>
  <c r="M29" i="1"/>
  <c r="O29" i="1" s="1"/>
  <c r="M25" i="1"/>
  <c r="M24" i="1"/>
  <c r="M23" i="1"/>
  <c r="M22" i="1"/>
  <c r="M21" i="1"/>
  <c r="M20" i="1"/>
  <c r="M19" i="1"/>
  <c r="M18" i="1"/>
  <c r="M17" i="1"/>
  <c r="M16" i="1"/>
  <c r="M15" i="1"/>
  <c r="M14" i="1"/>
  <c r="M9" i="1"/>
  <c r="M10" i="1"/>
  <c r="N43" i="1"/>
  <c r="N42" i="1"/>
  <c r="O42" i="1" s="1"/>
  <c r="N39" i="1"/>
  <c r="O39" i="1" s="1"/>
  <c r="N38" i="1"/>
  <c r="O38" i="1" s="1"/>
  <c r="N37" i="1"/>
  <c r="N36" i="1"/>
  <c r="N34" i="1"/>
  <c r="O34" i="1" s="1"/>
  <c r="N33" i="1"/>
  <c r="N32" i="1"/>
  <c r="N31" i="1"/>
  <c r="N30" i="1"/>
  <c r="N29" i="1"/>
  <c r="N25" i="1"/>
  <c r="O25" i="1" s="1"/>
  <c r="N24" i="1"/>
  <c r="N23" i="1"/>
  <c r="N22" i="1"/>
  <c r="N21" i="1"/>
  <c r="N20" i="1"/>
  <c r="O20" i="1" s="1"/>
  <c r="N19" i="1"/>
  <c r="N18" i="1"/>
  <c r="N17" i="1"/>
  <c r="N16" i="1"/>
  <c r="N15" i="1"/>
  <c r="N14" i="1"/>
  <c r="N10" i="1"/>
  <c r="N9" i="1"/>
  <c r="O30" i="1"/>
  <c r="O31" i="1"/>
  <c r="O43" i="1"/>
  <c r="N7" i="1"/>
  <c r="M8" i="1"/>
  <c r="M7" i="1"/>
  <c r="N6" i="1"/>
  <c r="O6" i="1" s="1"/>
  <c r="M6" i="1"/>
  <c r="I43" i="1"/>
  <c r="I40" i="1"/>
  <c r="H35" i="1"/>
  <c r="N35" i="1" s="1"/>
  <c r="G35" i="1"/>
  <c r="M35" i="1" s="1"/>
  <c r="I42" i="1"/>
  <c r="I38" i="1"/>
  <c r="I39" i="1"/>
  <c r="I36" i="1"/>
  <c r="I37" i="1"/>
  <c r="H28" i="1"/>
  <c r="N28" i="1" s="1"/>
  <c r="I33" i="1"/>
  <c r="I34" i="1"/>
  <c r="I31" i="1"/>
  <c r="I32" i="1"/>
  <c r="I29" i="1"/>
  <c r="I30" i="1"/>
  <c r="G28" i="1"/>
  <c r="M28" i="1" s="1"/>
  <c r="H11" i="1"/>
  <c r="H12" i="1" s="1"/>
  <c r="N12" i="1" s="1"/>
  <c r="G11" i="1"/>
  <c r="G12" i="1" s="1"/>
  <c r="I24" i="1"/>
  <c r="I25" i="1"/>
  <c r="I22" i="1"/>
  <c r="I23" i="1"/>
  <c r="I20" i="1"/>
  <c r="I21" i="1"/>
  <c r="I18" i="1"/>
  <c r="I19" i="1"/>
  <c r="I17" i="1"/>
  <c r="I16" i="1"/>
  <c r="I14" i="1"/>
  <c r="I15" i="1"/>
  <c r="H9" i="1"/>
  <c r="H7" i="1"/>
  <c r="H8" i="1" s="1"/>
  <c r="I8" i="1" s="1"/>
  <c r="I6" i="1"/>
  <c r="O23" i="1" l="1"/>
  <c r="O24" i="1"/>
  <c r="O36" i="1"/>
  <c r="O17" i="1"/>
  <c r="O7" i="1"/>
  <c r="O18" i="1"/>
  <c r="N8" i="1"/>
  <c r="O8" i="1" s="1"/>
  <c r="O21" i="1"/>
  <c r="O19" i="1"/>
  <c r="O22" i="1"/>
  <c r="O35" i="1"/>
  <c r="O28" i="1"/>
  <c r="G13" i="1"/>
  <c r="M13" i="1" s="1"/>
  <c r="M12" i="1"/>
  <c r="O12" i="1"/>
  <c r="N11" i="1"/>
  <c r="O10" i="1"/>
  <c r="O37" i="1"/>
  <c r="O14" i="1"/>
  <c r="O15" i="1"/>
  <c r="H27" i="1"/>
  <c r="N27" i="1" s="1"/>
  <c r="M11" i="1"/>
  <c r="O33" i="1"/>
  <c r="O16" i="1"/>
  <c r="O9" i="1"/>
  <c r="I28" i="1"/>
  <c r="I35" i="1"/>
  <c r="G26" i="1"/>
  <c r="M26" i="1" s="1"/>
  <c r="G27" i="1"/>
  <c r="H13" i="1"/>
  <c r="I12" i="1"/>
  <c r="I11" i="1"/>
  <c r="I7" i="1"/>
  <c r="O11" i="1" l="1"/>
  <c r="I13" i="1"/>
  <c r="N13" i="1"/>
  <c r="O13" i="1" s="1"/>
  <c r="I27" i="1"/>
  <c r="M27" i="1"/>
  <c r="O27" i="1" s="1"/>
  <c r="G44" i="1"/>
  <c r="I41" i="1" l="1"/>
  <c r="N41" i="1"/>
  <c r="O41" i="1"/>
  <c r="H26" i="1"/>
  <c r="I26" i="1" s="1"/>
  <c r="N26" i="1" l="1"/>
  <c r="O26" i="1" s="1"/>
  <c r="H44" i="1"/>
  <c r="I44" i="1" s="1"/>
</calcChain>
</file>

<file path=xl/sharedStrings.xml><?xml version="1.0" encoding="utf-8"?>
<sst xmlns="http://schemas.openxmlformats.org/spreadsheetml/2006/main" count="103" uniqueCount="40">
  <si>
    <t>0227-Unidad Administrativa Especial de Rehabilitacion y Mantenimiento Vial-UAERMV</t>
  </si>
  <si>
    <t xml:space="preserve">Objetivo Estratégico / Programa / Proyecto / Actividad </t>
  </si>
  <si>
    <t>Programado</t>
  </si>
  <si>
    <t>Compromisos / Contratado</t>
  </si>
  <si>
    <t>%</t>
  </si>
  <si>
    <t>Total Programado</t>
  </si>
  <si>
    <t>1 - Bogotá avanza en su seguridad</t>
  </si>
  <si>
    <t xml:space="preserve"> </t>
  </si>
  <si>
    <t>5 - Espacio público seguro e inclusivo</t>
  </si>
  <si>
    <t>8055-Conservación de la red de infraestructura peatonal en Bogotá D.C.</t>
  </si>
  <si>
    <t>1 - Conservar 73700 Metro(s) cuadrado(s) de la red de infraestructura peatonal.</t>
  </si>
  <si>
    <t>Tipo de anualización</t>
  </si>
  <si>
    <t>Recursos $:</t>
  </si>
  <si>
    <t>Suma</t>
  </si>
  <si>
    <t>Magnitud:</t>
  </si>
  <si>
    <t>4 - Bogotá ordena su territorio y avanza en su acción climática</t>
  </si>
  <si>
    <t>26 - Movilidad Sostenible</t>
  </si>
  <si>
    <t>8081-Conservación de la red vial y red de cicloinfraestructura de Bogotá D.C.</t>
  </si>
  <si>
    <t>1 - Conservar 1341 Kilómetro(s) de la malla vial local, intermedia del distrito capital</t>
  </si>
  <si>
    <t>2 - Conservar 4 Kilómetro(s) de la malla vial arterial del distrito capital y realizar apoyos interinstitucionales</t>
  </si>
  <si>
    <t>3 - Intervenir 20 Kilómetro(s) de la malla vial rural</t>
  </si>
  <si>
    <t>5 - Intervenir 20 Punto(s) críticos de la malla vial rural</t>
  </si>
  <si>
    <t>6 - Conservar 47 Kilómetro(s) de cicloinfraestructura del distrito capital</t>
  </si>
  <si>
    <t>7 - Adquirir 85 Unidad(es) de maquinaria y equipo.</t>
  </si>
  <si>
    <t>5 - Bogotá confía en su gobierno</t>
  </si>
  <si>
    <t>33 - Fortalecimiento institucional para un gobierno confiable</t>
  </si>
  <si>
    <t>8089-Fortalecimiento de los Componentes tecnológicos para garantizar la demanda en la operación de la UAERMV de Bogotá D.C.</t>
  </si>
  <si>
    <t>1 - Ejecutar 12 Proyecto(s) encaminados a actualizar los módulos de los sistemas de información SIGMA, Calíope y Orfeo e Implementar el plan de mantenimiento de sistemas de información</t>
  </si>
  <si>
    <t>2 - Actualizar 4 Documento(s) que enmarquen la estrategia de TI en el Plan Estratégico de Tecnologías de la Información de la UAERMV para la vigencia 2025-2027.</t>
  </si>
  <si>
    <t>3 - Garantizar la disponibilidad del 94 Porciento de los servicios tecnológicos que intervienen en los sistemas SIGMA, Calíope, Orfeo y Portales Web</t>
  </si>
  <si>
    <t xml:space="preserve">Constante </t>
  </si>
  <si>
    <t>8095-Fortalecimiento de la gestión institucional de la UAERMV de Bogotá D.C.</t>
  </si>
  <si>
    <t>1 - Mantener, optimizar y modernizar 1 Modelo(s) integrado de planeación y gestión - MIPG en la Entidad</t>
  </si>
  <si>
    <t>2 - Adecuación y mantenimiento de  2 Sede(s) de la UAERMV</t>
  </si>
  <si>
    <t>39 - Camino hacia una democracia deliberativa con un gobierno cercano a la gente y con participación ciudadana</t>
  </si>
  <si>
    <t>8208-Fortalecimiento de la atención y participación ciudadana con enfoques de género, diferencial y territorial en Bogotá D.C.</t>
  </si>
  <si>
    <t>1 - Diseñar e implementar 1 Estrategia(s) de promoción a la participación ciudadana con enfoque de género, diferencial y territorial.</t>
  </si>
  <si>
    <t>Total Entidad o Alcaldía Local</t>
  </si>
  <si>
    <t>Totales Acumulados</t>
  </si>
  <si>
    <t>Total Compromisos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</si>
</sst>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#,##0.00"/>
    <numFmt numFmtId="165" formatCode="#,##0.00\%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sz val="8"/>
      <color rgb="FF000000"/>
      <name val="SansSerif"/>
      <family val="2"/>
    </font>
    <font>
      <sz val="11"/>
      <color theme="1"/>
      <name val="Calibri"/>
      <family val="2"/>
      <scheme val="minor"/>
    </font>
    <font>
      <sz val="9"/>
      <color rgb="FF000000"/>
      <name val="SansSerif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0CECE"/>
      </patternFill>
    </fill>
    <fill>
      <patternFill patternType="solid">
        <fgColor rgb="FFFFFFFF"/>
      </patternFill>
    </fill>
    <fill>
      <patternFill patternType="solid">
        <fgColor rgb="FFCFDFF9"/>
      </patternFill>
    </fill>
    <fill>
      <patternFill patternType="solid">
        <fgColor rgb="FFCFDFF9"/>
      </patternFill>
    </fill>
    <fill>
      <patternFill patternType="solid">
        <fgColor rgb="FFCFDFF9"/>
      </patternFill>
    </fill>
    <fill>
      <patternFill patternType="solid">
        <fgColor rgb="FFCFDFF9"/>
      </patternFill>
    </fill>
    <fill>
      <patternFill patternType="solid">
        <fgColor rgb="FFD8EDEF"/>
      </patternFill>
    </fill>
    <fill>
      <patternFill patternType="solid">
        <fgColor rgb="FFD8EDEF"/>
      </patternFill>
    </fill>
    <fill>
      <patternFill patternType="solid">
        <fgColor rgb="FFD8EDEF"/>
      </patternFill>
    </fill>
    <fill>
      <patternFill patternType="solid">
        <fgColor rgb="FFD8EDEF"/>
      </patternFill>
    </fill>
    <fill>
      <patternFill patternType="solid">
        <fgColor rgb="FFFCE4D6"/>
      </patternFill>
    </fill>
    <fill>
      <patternFill patternType="solid">
        <fgColor rgb="FFFCE4D6"/>
      </patternFill>
    </fill>
    <fill>
      <patternFill patternType="solid">
        <fgColor rgb="FFFCE4D6"/>
      </patternFill>
    </fill>
    <fill>
      <patternFill patternType="solid">
        <fgColor rgb="FFFCE4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0CECE"/>
      </patternFill>
    </fill>
    <fill>
      <patternFill patternType="solid">
        <fgColor rgb="FFD0CECE"/>
      </patternFill>
    </fill>
    <fill>
      <patternFill patternType="solid">
        <fgColor rgb="FFD0CECE"/>
      </patternFill>
    </fill>
    <fill>
      <patternFill patternType="solid">
        <fgColor rgb="FFD0CECE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center" vertical="center" wrapText="1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right" vertical="center" wrapText="1"/>
    </xf>
    <xf numFmtId="164" fontId="3" fillId="14" borderId="2" xfId="0" applyNumberFormat="1" applyFont="1" applyFill="1" applyBorder="1" applyAlignment="1" applyProtection="1">
      <alignment horizontal="right" vertical="center" wrapText="1"/>
    </xf>
    <xf numFmtId="164" fontId="3" fillId="18" borderId="2" xfId="0" applyNumberFormat="1" applyFont="1" applyFill="1" applyBorder="1" applyAlignment="1" applyProtection="1">
      <alignment horizontal="right" vertical="center" wrapText="1"/>
    </xf>
    <xf numFmtId="0" fontId="4" fillId="23" borderId="2" xfId="0" applyNumberFormat="1" applyFont="1" applyFill="1" applyBorder="1" applyAlignment="1" applyProtection="1">
      <alignment horizontal="left" vertical="center" wrapText="1"/>
    </xf>
    <xf numFmtId="164" fontId="4" fillId="24" borderId="2" xfId="0" applyNumberFormat="1" applyFont="1" applyFill="1" applyBorder="1" applyAlignment="1" applyProtection="1">
      <alignment horizontal="right" vertical="center" wrapText="1"/>
    </xf>
    <xf numFmtId="165" fontId="4" fillId="25" borderId="2" xfId="0" applyNumberFormat="1" applyFont="1" applyFill="1" applyBorder="1" applyAlignment="1" applyProtection="1">
      <alignment horizontal="right" vertical="center" wrapText="1"/>
    </xf>
    <xf numFmtId="4" fontId="4" fillId="27" borderId="2" xfId="0" applyNumberFormat="1" applyFont="1" applyFill="1" applyBorder="1" applyAlignment="1" applyProtection="1">
      <alignment horizontal="right" vertical="center" wrapText="1"/>
    </xf>
    <xf numFmtId="0" fontId="1" fillId="6" borderId="4" xfId="0" applyNumberFormat="1" applyFont="1" applyFill="1" applyBorder="1" applyAlignment="1" applyProtection="1">
      <alignment horizontal="center" vertical="center" wrapText="1"/>
    </xf>
    <xf numFmtId="164" fontId="3" fillId="14" borderId="2" xfId="0" applyNumberFormat="1" applyFont="1" applyFill="1" applyBorder="1" applyAlignment="1" applyProtection="1">
      <alignment vertical="center" wrapText="1"/>
    </xf>
    <xf numFmtId="164" fontId="3" fillId="18" borderId="2" xfId="0" applyNumberFormat="1" applyFont="1" applyFill="1" applyBorder="1" applyAlignment="1" applyProtection="1">
      <alignment vertical="center" wrapText="1"/>
    </xf>
    <xf numFmtId="164" fontId="4" fillId="24" borderId="2" xfId="0" applyNumberFormat="1" applyFont="1" applyFill="1" applyBorder="1" applyAlignment="1" applyProtection="1">
      <alignment vertical="center" wrapText="1"/>
    </xf>
    <xf numFmtId="4" fontId="4" fillId="27" borderId="2" xfId="0" applyNumberFormat="1" applyFont="1" applyFill="1" applyBorder="1" applyAlignment="1" applyProtection="1">
      <alignment vertical="center" wrapText="1"/>
    </xf>
    <xf numFmtId="164" fontId="3" fillId="29" borderId="2" xfId="0" applyNumberFormat="1" applyFont="1" applyFill="1" applyBorder="1" applyAlignment="1" applyProtection="1">
      <alignment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164" fontId="3" fillId="12" borderId="4" xfId="0" applyNumberFormat="1" applyFont="1" applyFill="1" applyBorder="1" applyAlignment="1" applyProtection="1">
      <alignment vertical="center" wrapText="1"/>
    </xf>
    <xf numFmtId="164" fontId="3" fillId="16" borderId="2" xfId="0" applyNumberFormat="1" applyFont="1" applyFill="1" applyBorder="1" applyAlignment="1" applyProtection="1">
      <alignment horizontal="right" vertical="center" wrapText="1"/>
    </xf>
    <xf numFmtId="164" fontId="3" fillId="16" borderId="4" xfId="0" applyNumberFormat="1" applyFont="1" applyFill="1" applyBorder="1" applyAlignment="1" applyProtection="1">
      <alignment vertical="center" wrapText="1"/>
    </xf>
    <xf numFmtId="164" fontId="3" fillId="20" borderId="2" xfId="0" applyNumberFormat="1" applyFont="1" applyFill="1" applyBorder="1" applyAlignment="1" applyProtection="1">
      <alignment horizontal="right" vertical="center" wrapText="1"/>
    </xf>
    <xf numFmtId="164" fontId="3" fillId="20" borderId="4" xfId="0" applyNumberFormat="1" applyFont="1" applyFill="1" applyBorder="1" applyAlignment="1" applyProtection="1">
      <alignment vertical="center" wrapText="1"/>
    </xf>
    <xf numFmtId="10" fontId="3" fillId="12" borderId="4" xfId="1" applyNumberFormat="1" applyFont="1" applyFill="1" applyBorder="1" applyAlignment="1" applyProtection="1">
      <alignment vertical="center" wrapText="1"/>
    </xf>
    <xf numFmtId="10" fontId="3" fillId="16" borderId="4" xfId="1" applyNumberFormat="1" applyFont="1" applyFill="1" applyBorder="1" applyAlignment="1" applyProtection="1">
      <alignment vertical="center" wrapText="1"/>
    </xf>
    <xf numFmtId="10" fontId="3" fillId="20" borderId="4" xfId="1" applyNumberFormat="1" applyFont="1" applyFill="1" applyBorder="1" applyAlignment="1" applyProtection="1">
      <alignment vertical="center" wrapText="1"/>
    </xf>
    <xf numFmtId="10" fontId="4" fillId="32" borderId="8" xfId="1" applyNumberFormat="1" applyFont="1" applyFill="1" applyBorder="1" applyAlignment="1" applyProtection="1">
      <alignment vertical="center" wrapText="1"/>
    </xf>
    <xf numFmtId="4" fontId="4" fillId="32" borderId="3" xfId="0" applyNumberFormat="1" applyFont="1" applyFill="1" applyBorder="1" applyAlignment="1" applyProtection="1">
      <alignment vertical="center" wrapText="1"/>
    </xf>
    <xf numFmtId="164" fontId="4" fillId="32" borderId="3" xfId="0" applyNumberFormat="1" applyFont="1" applyFill="1" applyBorder="1" applyAlignment="1" applyProtection="1">
      <alignment vertical="center" wrapText="1"/>
    </xf>
    <xf numFmtId="164" fontId="3" fillId="16" borderId="2" xfId="0" applyNumberFormat="1" applyFont="1" applyFill="1" applyBorder="1" applyAlignment="1" applyProtection="1">
      <alignment vertical="center" wrapText="1"/>
    </xf>
    <xf numFmtId="164" fontId="3" fillId="20" borderId="2" xfId="0" applyNumberFormat="1" applyFont="1" applyFill="1" applyBorder="1" applyAlignment="1" applyProtection="1">
      <alignment vertical="center" wrapText="1"/>
    </xf>
    <xf numFmtId="4" fontId="4" fillId="32" borderId="2" xfId="0" applyNumberFormat="1" applyFont="1" applyFill="1" applyBorder="1" applyAlignment="1" applyProtection="1">
      <alignment vertical="center" wrapText="1"/>
    </xf>
    <xf numFmtId="164" fontId="4" fillId="32" borderId="2" xfId="0" applyNumberFormat="1" applyFont="1" applyFill="1" applyBorder="1" applyAlignment="1" applyProtection="1">
      <alignment vertical="center" wrapText="1"/>
    </xf>
    <xf numFmtId="10" fontId="4" fillId="25" borderId="2" xfId="1" applyNumberFormat="1" applyFont="1" applyFill="1" applyBorder="1" applyAlignment="1" applyProtection="1">
      <alignment horizontal="right" vertical="center" wrapText="1"/>
    </xf>
    <xf numFmtId="164" fontId="3" fillId="10" borderId="4" xfId="0" applyNumberFormat="1" applyFont="1" applyFill="1" applyBorder="1" applyAlignment="1" applyProtection="1">
      <alignment vertical="center" wrapText="1"/>
    </xf>
    <xf numFmtId="164" fontId="3" fillId="14" borderId="4" xfId="0" applyNumberFormat="1" applyFont="1" applyFill="1" applyBorder="1" applyAlignment="1" applyProtection="1">
      <alignment vertical="center" wrapText="1"/>
    </xf>
    <xf numFmtId="164" fontId="3" fillId="18" borderId="4" xfId="0" applyNumberFormat="1" applyFont="1" applyFill="1" applyBorder="1" applyAlignment="1" applyProtection="1">
      <alignment vertical="center" wrapText="1"/>
    </xf>
    <xf numFmtId="164" fontId="4" fillId="24" borderId="4" xfId="0" applyNumberFormat="1" applyFont="1" applyFill="1" applyBorder="1" applyAlignment="1" applyProtection="1">
      <alignment vertical="center" wrapText="1"/>
    </xf>
    <xf numFmtId="4" fontId="4" fillId="27" borderId="4" xfId="0" applyNumberFormat="1" applyFont="1" applyFill="1" applyBorder="1" applyAlignment="1" applyProtection="1">
      <alignment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/>
    <xf numFmtId="4" fontId="4" fillId="0" borderId="2" xfId="0" applyNumberFormat="1" applyFont="1" applyFill="1" applyBorder="1" applyAlignment="1" applyProtection="1">
      <alignment horizontal="right" vertical="center" wrapText="1"/>
    </xf>
    <xf numFmtId="164" fontId="7" fillId="0" borderId="4" xfId="0" applyNumberFormat="1" applyFont="1" applyFill="1" applyBorder="1" applyAlignment="1" applyProtection="1">
      <alignment vertical="center" wrapText="1"/>
    </xf>
    <xf numFmtId="10" fontId="3" fillId="11" borderId="2" xfId="1" applyNumberFormat="1" applyFont="1" applyFill="1" applyBorder="1" applyAlignment="1" applyProtection="1">
      <alignment horizontal="right" vertical="center" wrapText="1"/>
    </xf>
    <xf numFmtId="10" fontId="3" fillId="15" borderId="2" xfId="1" applyNumberFormat="1" applyFont="1" applyFill="1" applyBorder="1" applyAlignment="1" applyProtection="1">
      <alignment horizontal="right" vertical="center" wrapText="1"/>
    </xf>
    <xf numFmtId="10" fontId="3" fillId="19" borderId="2" xfId="1" applyNumberFormat="1" applyFont="1" applyFill="1" applyBorder="1" applyAlignment="1" applyProtection="1">
      <alignment horizontal="right" vertical="center" wrapText="1"/>
    </xf>
    <xf numFmtId="10" fontId="3" fillId="0" borderId="2" xfId="1" applyNumberFormat="1" applyFont="1" applyFill="1" applyBorder="1" applyAlignment="1" applyProtection="1">
      <alignment horizontal="right" vertical="center" wrapText="1"/>
    </xf>
    <xf numFmtId="10" fontId="3" fillId="30" borderId="2" xfId="1" applyNumberFormat="1" applyFont="1" applyFill="1" applyBorder="1" applyAlignment="1" applyProtection="1">
      <alignment horizontal="right" vertical="center" wrapText="1"/>
    </xf>
    <xf numFmtId="10" fontId="3" fillId="10" borderId="2" xfId="1" applyNumberFormat="1" applyFont="1" applyFill="1" applyBorder="1" applyAlignment="1" applyProtection="1">
      <alignment horizontal="right" vertical="center" wrapText="1"/>
    </xf>
    <xf numFmtId="10" fontId="3" fillId="14" borderId="2" xfId="1" applyNumberFormat="1" applyFont="1" applyFill="1" applyBorder="1" applyAlignment="1" applyProtection="1">
      <alignment vertical="center" wrapText="1"/>
    </xf>
    <xf numFmtId="10" fontId="3" fillId="18" borderId="2" xfId="1" applyNumberFormat="1" applyFont="1" applyFill="1" applyBorder="1" applyAlignment="1" applyProtection="1">
      <alignment vertical="center" wrapText="1"/>
    </xf>
    <xf numFmtId="0" fontId="3" fillId="13" borderId="4" xfId="0" applyNumberFormat="1" applyFont="1" applyFill="1" applyBorder="1" applyAlignment="1" applyProtection="1">
      <alignment horizontal="left" vertical="center" wrapText="1"/>
    </xf>
    <xf numFmtId="0" fontId="3" fillId="13" borderId="5" xfId="0" applyNumberFormat="1" applyFont="1" applyFill="1" applyBorder="1" applyAlignment="1" applyProtection="1">
      <alignment horizontal="left" vertical="center" wrapText="1"/>
    </xf>
    <xf numFmtId="0" fontId="3" fillId="13" borderId="6" xfId="0" applyNumberFormat="1" applyFont="1" applyFill="1" applyBorder="1" applyAlignment="1" applyProtection="1">
      <alignment horizontal="left" vertical="center" wrapText="1"/>
    </xf>
    <xf numFmtId="0" fontId="3" fillId="9" borderId="4" xfId="0" applyNumberFormat="1" applyFont="1" applyFill="1" applyBorder="1" applyAlignment="1" applyProtection="1">
      <alignment horizontal="left" vertical="center" wrapText="1"/>
    </xf>
    <xf numFmtId="0" fontId="3" fillId="9" borderId="5" xfId="0" applyNumberFormat="1" applyFont="1" applyFill="1" applyBorder="1" applyAlignment="1" applyProtection="1">
      <alignment horizontal="left" vertical="center" wrapText="1"/>
    </xf>
    <xf numFmtId="0" fontId="3" fillId="9" borderId="6" xfId="0" applyNumberFormat="1" applyFont="1" applyFill="1" applyBorder="1" applyAlignment="1" applyProtection="1">
      <alignment horizontal="left" vertical="center" wrapText="1"/>
    </xf>
    <xf numFmtId="0" fontId="1" fillId="7" borderId="4" xfId="0" applyNumberFormat="1" applyFont="1" applyFill="1" applyBorder="1" applyAlignment="1" applyProtection="1">
      <alignment horizontal="center" vertical="center" wrapText="1"/>
    </xf>
    <xf numFmtId="0" fontId="1" fillId="7" borderId="5" xfId="0" applyNumberFormat="1" applyFont="1" applyFill="1" applyBorder="1" applyAlignment="1" applyProtection="1">
      <alignment horizontal="center" vertical="center" wrapText="1"/>
    </xf>
    <xf numFmtId="0" fontId="1" fillId="7" borderId="6" xfId="0" applyNumberFormat="1" applyFont="1" applyFill="1" applyBorder="1" applyAlignment="1" applyProtection="1">
      <alignment horizontal="center" vertical="center" wrapText="1"/>
    </xf>
    <xf numFmtId="0" fontId="2" fillId="8" borderId="4" xfId="0" applyNumberFormat="1" applyFont="1" applyFill="1" applyBorder="1" applyAlignment="1" applyProtection="1">
      <alignment horizontal="left" vertical="center" wrapText="1"/>
    </xf>
    <xf numFmtId="0" fontId="2" fillId="8" borderId="5" xfId="0" applyNumberFormat="1" applyFont="1" applyFill="1" applyBorder="1" applyAlignment="1" applyProtection="1">
      <alignment horizontal="left" vertical="center" wrapText="1"/>
    </xf>
    <xf numFmtId="0" fontId="2" fillId="8" borderId="6" xfId="0" applyNumberFormat="1" applyFont="1" applyFill="1" applyBorder="1" applyAlignment="1" applyProtection="1">
      <alignment horizontal="left" vertical="center" wrapText="1"/>
    </xf>
    <xf numFmtId="0" fontId="2" fillId="5" borderId="4" xfId="0" applyNumberFormat="1" applyFont="1" applyFill="1" applyBorder="1" applyAlignment="1" applyProtection="1">
      <alignment horizontal="left" vertical="top" wrapText="1"/>
    </xf>
    <xf numFmtId="0" fontId="2" fillId="5" borderId="5" xfId="0" applyNumberFormat="1" applyFont="1" applyFill="1" applyBorder="1" applyAlignment="1" applyProtection="1">
      <alignment horizontal="left" vertical="top" wrapText="1"/>
    </xf>
    <xf numFmtId="0" fontId="2" fillId="5" borderId="6" xfId="0" applyNumberFormat="1" applyFont="1" applyFill="1" applyBorder="1" applyAlignment="1" applyProtection="1">
      <alignment horizontal="left" vertical="top" wrapText="1"/>
    </xf>
    <xf numFmtId="0" fontId="3" fillId="26" borderId="10" xfId="0" applyNumberFormat="1" applyFont="1" applyFill="1" applyBorder="1" applyAlignment="1" applyProtection="1">
      <alignment horizontal="left" vertical="center" wrapText="1"/>
    </xf>
    <xf numFmtId="0" fontId="3" fillId="26" borderId="11" xfId="0" applyNumberFormat="1" applyFont="1" applyFill="1" applyBorder="1" applyAlignment="1" applyProtection="1">
      <alignment horizontal="left" vertical="center" wrapText="1"/>
    </xf>
    <xf numFmtId="0" fontId="5" fillId="22" borderId="4" xfId="0" applyNumberFormat="1" applyFont="1" applyFill="1" applyBorder="1" applyAlignment="1" applyProtection="1">
      <alignment horizontal="left" vertical="center" wrapText="1"/>
    </xf>
    <xf numFmtId="0" fontId="5" fillId="22" borderId="6" xfId="0" applyNumberFormat="1" applyFont="1" applyFill="1" applyBorder="1" applyAlignment="1" applyProtection="1">
      <alignment horizontal="left" vertical="center" wrapText="1"/>
    </xf>
    <xf numFmtId="0" fontId="3" fillId="21" borderId="8" xfId="0" applyNumberFormat="1" applyFont="1" applyFill="1" applyBorder="1" applyAlignment="1" applyProtection="1">
      <alignment horizontal="left" vertical="center" wrapText="1"/>
    </xf>
    <xf numFmtId="0" fontId="3" fillId="21" borderId="9" xfId="0" applyNumberFormat="1" applyFont="1" applyFill="1" applyBorder="1" applyAlignment="1" applyProtection="1">
      <alignment horizontal="left" vertical="center" wrapText="1"/>
    </xf>
    <xf numFmtId="0" fontId="3" fillId="17" borderId="4" xfId="0" applyNumberFormat="1" applyFont="1" applyFill="1" applyBorder="1" applyAlignment="1" applyProtection="1">
      <alignment horizontal="left" vertical="center" wrapText="1"/>
    </xf>
    <xf numFmtId="0" fontId="3" fillId="17" borderId="5" xfId="0" applyNumberFormat="1" applyFont="1" applyFill="1" applyBorder="1" applyAlignment="1" applyProtection="1">
      <alignment horizontal="left" vertical="center" wrapText="1"/>
    </xf>
    <xf numFmtId="0" fontId="3" fillId="17" borderId="6" xfId="0" applyNumberFormat="1" applyFont="1" applyFill="1" applyBorder="1" applyAlignment="1" applyProtection="1">
      <alignment horizontal="left" vertical="center" wrapText="1"/>
    </xf>
    <xf numFmtId="0" fontId="1" fillId="6" borderId="4" xfId="0" applyNumberFormat="1" applyFont="1" applyFill="1" applyBorder="1" applyAlignment="1" applyProtection="1">
      <alignment horizontal="center" vertical="center" wrapText="1"/>
    </xf>
    <xf numFmtId="0" fontId="1" fillId="6" borderId="5" xfId="0" applyNumberFormat="1" applyFont="1" applyFill="1" applyBorder="1" applyAlignment="1" applyProtection="1">
      <alignment horizontal="center" vertical="center" wrapText="1"/>
    </xf>
    <xf numFmtId="0" fontId="1" fillId="6" borderId="6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vertical="center" wrapText="1"/>
    </xf>
    <xf numFmtId="0" fontId="1" fillId="4" borderId="6" xfId="0" applyNumberFormat="1" applyFont="1" applyFill="1" applyBorder="1" applyAlignment="1" applyProtection="1">
      <alignment horizontal="center" vertical="center" wrapText="1"/>
    </xf>
    <xf numFmtId="0" fontId="3" fillId="31" borderId="4" xfId="0" applyNumberFormat="1" applyFont="1" applyFill="1" applyBorder="1" applyAlignment="1" applyProtection="1">
      <alignment horizontal="right" vertical="center" wrapText="1"/>
    </xf>
    <xf numFmtId="0" fontId="3" fillId="31" borderId="5" xfId="0" applyNumberFormat="1" applyFont="1" applyFill="1" applyBorder="1" applyAlignment="1" applyProtection="1">
      <alignment horizontal="right" vertical="center" wrapText="1"/>
    </xf>
    <xf numFmtId="0" fontId="3" fillId="31" borderId="6" xfId="0" applyNumberFormat="1" applyFont="1" applyFill="1" applyBorder="1" applyAlignment="1" applyProtection="1">
      <alignment horizontal="right" vertical="center" wrapText="1"/>
    </xf>
    <xf numFmtId="0" fontId="3" fillId="28" borderId="4" xfId="0" applyNumberFormat="1" applyFont="1" applyFill="1" applyBorder="1" applyAlignment="1" applyProtection="1">
      <alignment horizontal="center" vertical="center" wrapText="1"/>
    </xf>
    <xf numFmtId="0" fontId="3" fillId="28" borderId="5" xfId="0" applyNumberFormat="1" applyFont="1" applyFill="1" applyBorder="1" applyAlignment="1" applyProtection="1">
      <alignment horizontal="center" vertical="center" wrapText="1"/>
    </xf>
    <xf numFmtId="0" fontId="3" fillId="28" borderId="6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44"/>
  <sheetViews>
    <sheetView tabSelected="1" topLeftCell="A10" zoomScale="70" zoomScaleNormal="70" workbookViewId="0">
      <selection activeCell="H16" sqref="H16"/>
    </sheetView>
  </sheetViews>
  <sheetFormatPr baseColWidth="10" defaultColWidth="8.7109375" defaultRowHeight="15" x14ac:dyDescent="0.25"/>
  <cols>
    <col min="1" max="1" width="2.5703125" customWidth="1"/>
    <col min="2" max="2" width="30" customWidth="1"/>
    <col min="3" max="3" width="10" customWidth="1"/>
    <col min="4" max="4" width="4.140625" customWidth="1"/>
    <col min="5" max="5" width="17.42578125" customWidth="1"/>
    <col min="6" max="6" width="11.5703125" customWidth="1"/>
    <col min="7" max="7" width="25" customWidth="1"/>
    <col min="8" max="8" width="25.42578125" bestFit="1" customWidth="1"/>
    <col min="9" max="9" width="16.5703125" customWidth="1"/>
    <col min="10" max="12" width="24.85546875" customWidth="1"/>
    <col min="13" max="14" width="27.85546875" customWidth="1"/>
    <col min="15" max="15" width="16.5703125" style="41" customWidth="1"/>
    <col min="16" max="16" width="3.42578125" customWidth="1"/>
  </cols>
  <sheetData>
    <row r="1" spans="1:16" ht="11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</row>
    <row r="2" spans="1:16" ht="20.100000000000001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0"/>
      <c r="M2" s="1"/>
      <c r="N2" s="1"/>
      <c r="O2" s="1"/>
      <c r="P2" s="1"/>
    </row>
    <row r="3" spans="1:16" ht="15" customHeight="1" thickBot="1" x14ac:dyDescent="0.3">
      <c r="A3" s="1"/>
      <c r="B3" s="79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  <c r="P3" s="1"/>
    </row>
    <row r="4" spans="1:16" ht="15" customHeight="1" thickBot="1" x14ac:dyDescent="0.3">
      <c r="A4" s="1"/>
      <c r="B4" s="64"/>
      <c r="C4" s="65"/>
      <c r="D4" s="65"/>
      <c r="E4" s="65"/>
      <c r="F4" s="66"/>
      <c r="G4" s="76">
        <v>2024</v>
      </c>
      <c r="H4" s="77"/>
      <c r="I4" s="78"/>
      <c r="J4" s="3">
        <v>2025</v>
      </c>
      <c r="K4" s="3">
        <v>2026</v>
      </c>
      <c r="L4" s="12">
        <v>2027</v>
      </c>
      <c r="M4" s="58" t="s">
        <v>38</v>
      </c>
      <c r="N4" s="59"/>
      <c r="O4" s="60"/>
      <c r="P4" s="1"/>
    </row>
    <row r="5" spans="1:16" ht="45" customHeight="1" thickBot="1" x14ac:dyDescent="0.3">
      <c r="A5" s="1"/>
      <c r="B5" s="61" t="s">
        <v>1</v>
      </c>
      <c r="C5" s="62"/>
      <c r="D5" s="62"/>
      <c r="E5" s="62"/>
      <c r="F5" s="63"/>
      <c r="G5" s="3" t="s">
        <v>2</v>
      </c>
      <c r="H5" s="3" t="s">
        <v>3</v>
      </c>
      <c r="I5" s="3" t="s">
        <v>4</v>
      </c>
      <c r="J5" s="3" t="s">
        <v>2</v>
      </c>
      <c r="K5" s="3" t="s">
        <v>2</v>
      </c>
      <c r="L5" s="12" t="s">
        <v>2</v>
      </c>
      <c r="M5" s="4" t="s">
        <v>5</v>
      </c>
      <c r="N5" s="4" t="s">
        <v>39</v>
      </c>
      <c r="O5" s="4" t="s">
        <v>4</v>
      </c>
      <c r="P5" s="1"/>
    </row>
    <row r="6" spans="1:16" ht="15" customHeight="1" thickBot="1" x14ac:dyDescent="0.3">
      <c r="A6" s="1"/>
      <c r="B6" s="55" t="s">
        <v>6</v>
      </c>
      <c r="C6" s="56"/>
      <c r="D6" s="56"/>
      <c r="E6" s="56"/>
      <c r="F6" s="57"/>
      <c r="G6" s="18">
        <v>1257.93</v>
      </c>
      <c r="H6" s="19">
        <v>1257.03</v>
      </c>
      <c r="I6" s="24">
        <f>+H6/G6</f>
        <v>0.99928453888531155</v>
      </c>
      <c r="J6" s="5">
        <v>7300</v>
      </c>
      <c r="K6" s="5">
        <v>5509</v>
      </c>
      <c r="L6" s="35">
        <v>5784</v>
      </c>
      <c r="M6" s="5">
        <f t="shared" ref="M6:M15" si="0">+G6+J6+K6+L6</f>
        <v>19850.93</v>
      </c>
      <c r="N6" s="5">
        <f t="shared" ref="N6:N43" si="1">+H6</f>
        <v>1257.03</v>
      </c>
      <c r="O6" s="44">
        <f>+N6/M6</f>
        <v>6.3323481569881102E-2</v>
      </c>
      <c r="P6" s="1"/>
    </row>
    <row r="7" spans="1:16" ht="15" customHeight="1" thickBot="1" x14ac:dyDescent="0.3">
      <c r="A7" s="1"/>
      <c r="B7" s="52" t="s">
        <v>8</v>
      </c>
      <c r="C7" s="53"/>
      <c r="D7" s="53"/>
      <c r="E7" s="53"/>
      <c r="F7" s="54"/>
      <c r="G7" s="20">
        <v>1257.93</v>
      </c>
      <c r="H7" s="21">
        <f>+H6</f>
        <v>1257.03</v>
      </c>
      <c r="I7" s="25">
        <f>+H7/G7</f>
        <v>0.99928453888531155</v>
      </c>
      <c r="J7" s="6">
        <v>7300</v>
      </c>
      <c r="K7" s="6">
        <v>5509</v>
      </c>
      <c r="L7" s="36">
        <v>5784</v>
      </c>
      <c r="M7" s="36">
        <f t="shared" si="0"/>
        <v>19850.93</v>
      </c>
      <c r="N7" s="36">
        <f t="shared" si="1"/>
        <v>1257.03</v>
      </c>
      <c r="O7" s="45">
        <f>+N7/M7</f>
        <v>6.3323481569881102E-2</v>
      </c>
      <c r="P7" s="1"/>
    </row>
    <row r="8" spans="1:16" ht="15" customHeight="1" thickBot="1" x14ac:dyDescent="0.3">
      <c r="A8" s="1"/>
      <c r="B8" s="73" t="s">
        <v>9</v>
      </c>
      <c r="C8" s="74"/>
      <c r="D8" s="74"/>
      <c r="E8" s="74"/>
      <c r="F8" s="75"/>
      <c r="G8" s="22">
        <v>1257.93</v>
      </c>
      <c r="H8" s="23">
        <f>+H7</f>
        <v>1257.03</v>
      </c>
      <c r="I8" s="26">
        <f>+H8/G8</f>
        <v>0.99928453888531155</v>
      </c>
      <c r="J8" s="7">
        <v>7300</v>
      </c>
      <c r="K8" s="7">
        <v>5509</v>
      </c>
      <c r="L8" s="37">
        <v>5784</v>
      </c>
      <c r="M8" s="37">
        <f t="shared" si="0"/>
        <v>19850.93</v>
      </c>
      <c r="N8" s="37">
        <f t="shared" si="1"/>
        <v>1257.03</v>
      </c>
      <c r="O8" s="46">
        <f>+N8/M8</f>
        <v>6.3323481569881102E-2</v>
      </c>
      <c r="P8" s="1"/>
    </row>
    <row r="9" spans="1:16" ht="23.1" customHeight="1" thickBot="1" x14ac:dyDescent="0.3">
      <c r="A9" s="1"/>
      <c r="B9" s="71" t="s">
        <v>10</v>
      </c>
      <c r="C9" s="72"/>
      <c r="D9" s="69" t="s">
        <v>11</v>
      </c>
      <c r="E9" s="70"/>
      <c r="F9" s="8" t="s">
        <v>12</v>
      </c>
      <c r="G9" s="15">
        <v>1257.93</v>
      </c>
      <c r="H9" s="29">
        <f>+H6</f>
        <v>1257.03</v>
      </c>
      <c r="I9" s="10">
        <v>83.769049879999997</v>
      </c>
      <c r="J9" s="9">
        <v>7300</v>
      </c>
      <c r="K9" s="9">
        <v>5509</v>
      </c>
      <c r="L9" s="38">
        <v>5784</v>
      </c>
      <c r="M9" s="43">
        <f t="shared" si="0"/>
        <v>19850.93</v>
      </c>
      <c r="N9" s="9">
        <f t="shared" si="1"/>
        <v>1257.03</v>
      </c>
      <c r="O9" s="47">
        <f t="shared" ref="O9:O43" si="2">+N9/M9</f>
        <v>6.3323481569881102E-2</v>
      </c>
      <c r="P9" s="1"/>
    </row>
    <row r="10" spans="1:16" ht="15" customHeight="1" thickBot="1" x14ac:dyDescent="0.3">
      <c r="A10" s="1"/>
      <c r="B10" s="67" t="s">
        <v>7</v>
      </c>
      <c r="C10" s="68"/>
      <c r="D10" s="69" t="s">
        <v>13</v>
      </c>
      <c r="E10" s="70"/>
      <c r="F10" s="8" t="s">
        <v>14</v>
      </c>
      <c r="G10" s="16">
        <v>13700</v>
      </c>
      <c r="H10" s="28">
        <v>14228.81</v>
      </c>
      <c r="I10" s="10">
        <v>71.74423358</v>
      </c>
      <c r="J10" s="11">
        <v>25000</v>
      </c>
      <c r="K10" s="11">
        <v>15000</v>
      </c>
      <c r="L10" s="39">
        <v>20000</v>
      </c>
      <c r="M10" s="42">
        <f t="shared" si="0"/>
        <v>73700</v>
      </c>
      <c r="N10" s="42">
        <f t="shared" si="1"/>
        <v>14228.81</v>
      </c>
      <c r="O10" s="47">
        <f t="shared" si="2"/>
        <v>0.19306390773405699</v>
      </c>
      <c r="P10" s="1"/>
    </row>
    <row r="11" spans="1:16" ht="15" customHeight="1" thickBot="1" x14ac:dyDescent="0.3">
      <c r="A11" s="1"/>
      <c r="B11" s="55" t="s">
        <v>15</v>
      </c>
      <c r="C11" s="56"/>
      <c r="D11" s="56"/>
      <c r="E11" s="56"/>
      <c r="F11" s="57"/>
      <c r="G11" s="18">
        <f>+G14+G16+G18+G20+G22+G24</f>
        <v>61652.15</v>
      </c>
      <c r="H11" s="18">
        <f>+H14+H16+H18+H20+H22+H24</f>
        <v>49376.710000000006</v>
      </c>
      <c r="I11" s="24">
        <f t="shared" ref="I11:I44" si="3">+H11/G11</f>
        <v>0.80089193969715577</v>
      </c>
      <c r="J11" s="5">
        <v>146430.633</v>
      </c>
      <c r="K11" s="5">
        <v>162671</v>
      </c>
      <c r="L11" s="35">
        <v>170884</v>
      </c>
      <c r="M11" s="5">
        <f t="shared" si="0"/>
        <v>541637.78300000005</v>
      </c>
      <c r="N11" s="5">
        <f t="shared" si="1"/>
        <v>49376.710000000006</v>
      </c>
      <c r="O11" s="46">
        <f t="shared" si="2"/>
        <v>9.1161864164117964E-2</v>
      </c>
      <c r="P11" s="1"/>
    </row>
    <row r="12" spans="1:16" ht="15" customHeight="1" thickBot="1" x14ac:dyDescent="0.3">
      <c r="A12" s="1"/>
      <c r="B12" s="52" t="s">
        <v>16</v>
      </c>
      <c r="C12" s="53"/>
      <c r="D12" s="53"/>
      <c r="E12" s="53"/>
      <c r="F12" s="54"/>
      <c r="G12" s="20">
        <f>+G11</f>
        <v>61652.15</v>
      </c>
      <c r="H12" s="30">
        <f>+H11</f>
        <v>49376.710000000006</v>
      </c>
      <c r="I12" s="25">
        <f t="shared" si="3"/>
        <v>0.80089193969715577</v>
      </c>
      <c r="J12" s="6">
        <v>146430.633</v>
      </c>
      <c r="K12" s="6">
        <v>162671</v>
      </c>
      <c r="L12" s="36">
        <v>170884</v>
      </c>
      <c r="M12" s="36">
        <f t="shared" si="0"/>
        <v>541637.78300000005</v>
      </c>
      <c r="N12" s="36">
        <f t="shared" si="1"/>
        <v>49376.710000000006</v>
      </c>
      <c r="O12" s="44">
        <f t="shared" si="2"/>
        <v>9.1161864164117964E-2</v>
      </c>
      <c r="P12" s="1"/>
    </row>
    <row r="13" spans="1:16" ht="15" customHeight="1" thickBot="1" x14ac:dyDescent="0.3">
      <c r="A13" s="1"/>
      <c r="B13" s="73" t="s">
        <v>17</v>
      </c>
      <c r="C13" s="74"/>
      <c r="D13" s="74"/>
      <c r="E13" s="74"/>
      <c r="F13" s="75"/>
      <c r="G13" s="22">
        <f>+G12</f>
        <v>61652.15</v>
      </c>
      <c r="H13" s="31">
        <f>+H12</f>
        <v>49376.710000000006</v>
      </c>
      <c r="I13" s="26">
        <f t="shared" si="3"/>
        <v>0.80089193969715577</v>
      </c>
      <c r="J13" s="7">
        <v>146430.633</v>
      </c>
      <c r="K13" s="7">
        <v>162671</v>
      </c>
      <c r="L13" s="37">
        <v>170884</v>
      </c>
      <c r="M13" s="37">
        <f t="shared" si="0"/>
        <v>541637.78300000005</v>
      </c>
      <c r="N13" s="37">
        <f t="shared" si="1"/>
        <v>49376.710000000006</v>
      </c>
      <c r="O13" s="45">
        <f t="shared" si="2"/>
        <v>9.1161864164117964E-2</v>
      </c>
      <c r="P13" s="1"/>
    </row>
    <row r="14" spans="1:16" ht="33.950000000000003" customHeight="1" thickBot="1" x14ac:dyDescent="0.3">
      <c r="A14" s="1"/>
      <c r="B14" s="71" t="s">
        <v>18</v>
      </c>
      <c r="C14" s="72"/>
      <c r="D14" s="69" t="s">
        <v>11</v>
      </c>
      <c r="E14" s="70"/>
      <c r="F14" s="8" t="s">
        <v>12</v>
      </c>
      <c r="G14" s="33">
        <v>31634.01</v>
      </c>
      <c r="H14" s="33">
        <v>25648.2</v>
      </c>
      <c r="I14" s="27">
        <f t="shared" si="3"/>
        <v>0.81077928470023253</v>
      </c>
      <c r="J14" s="9">
        <v>121122.5</v>
      </c>
      <c r="K14" s="9">
        <v>117145</v>
      </c>
      <c r="L14" s="38">
        <v>122989</v>
      </c>
      <c r="M14" s="43">
        <f t="shared" si="0"/>
        <v>392890.51</v>
      </c>
      <c r="N14" s="9">
        <f t="shared" si="1"/>
        <v>25648.2</v>
      </c>
      <c r="O14" s="47">
        <f t="shared" si="2"/>
        <v>6.5280782679123503E-2</v>
      </c>
      <c r="P14" s="1"/>
    </row>
    <row r="15" spans="1:16" ht="15" customHeight="1" thickBot="1" x14ac:dyDescent="0.3">
      <c r="A15" s="1"/>
      <c r="B15" s="67" t="s">
        <v>7</v>
      </c>
      <c r="C15" s="68"/>
      <c r="D15" s="69" t="s">
        <v>13</v>
      </c>
      <c r="E15" s="70"/>
      <c r="F15" s="8" t="s">
        <v>14</v>
      </c>
      <c r="G15" s="32">
        <v>146.9</v>
      </c>
      <c r="H15" s="32">
        <v>146.9</v>
      </c>
      <c r="I15" s="27">
        <f t="shared" si="3"/>
        <v>1</v>
      </c>
      <c r="J15" s="32">
        <v>300.62</v>
      </c>
      <c r="K15" s="32">
        <v>446.55</v>
      </c>
      <c r="L15" s="32">
        <v>446.93</v>
      </c>
      <c r="M15" s="42">
        <f t="shared" si="0"/>
        <v>1341</v>
      </c>
      <c r="N15" s="42">
        <f t="shared" si="1"/>
        <v>146.9</v>
      </c>
      <c r="O15" s="47">
        <f t="shared" si="2"/>
        <v>0.10954511558538405</v>
      </c>
      <c r="P15" s="1"/>
    </row>
    <row r="16" spans="1:16" ht="33.950000000000003" customHeight="1" thickBot="1" x14ac:dyDescent="0.3">
      <c r="A16" s="1"/>
      <c r="B16" s="71" t="s">
        <v>19</v>
      </c>
      <c r="C16" s="72"/>
      <c r="D16" s="69" t="s">
        <v>11</v>
      </c>
      <c r="E16" s="70"/>
      <c r="F16" s="8" t="s">
        <v>12</v>
      </c>
      <c r="G16" s="33">
        <v>1180.74</v>
      </c>
      <c r="H16" s="33">
        <v>1172.22</v>
      </c>
      <c r="I16" s="27">
        <f t="shared" si="3"/>
        <v>0.99278418618832265</v>
      </c>
      <c r="J16" s="9">
        <v>454.03</v>
      </c>
      <c r="K16" s="9">
        <v>5775</v>
      </c>
      <c r="L16" s="38">
        <v>6090</v>
      </c>
      <c r="M16" s="43">
        <f t="shared" ref="M16:M25" si="4">+G16+J16+K16+L16</f>
        <v>13499.77</v>
      </c>
      <c r="N16" s="9">
        <f t="shared" si="1"/>
        <v>1172.22</v>
      </c>
      <c r="O16" s="47">
        <f t="shared" si="2"/>
        <v>8.683259048117116E-2</v>
      </c>
      <c r="P16" s="1"/>
    </row>
    <row r="17" spans="1:16" ht="15" customHeight="1" thickBot="1" x14ac:dyDescent="0.3">
      <c r="A17" s="1"/>
      <c r="B17" s="67" t="s">
        <v>7</v>
      </c>
      <c r="C17" s="68"/>
      <c r="D17" s="69" t="s">
        <v>13</v>
      </c>
      <c r="E17" s="70"/>
      <c r="F17" s="8" t="s">
        <v>14</v>
      </c>
      <c r="G17" s="32">
        <v>1</v>
      </c>
      <c r="H17" s="32">
        <v>1.08</v>
      </c>
      <c r="I17" s="27">
        <f t="shared" si="3"/>
        <v>1.08</v>
      </c>
      <c r="J17" s="11">
        <v>1</v>
      </c>
      <c r="K17" s="11">
        <v>1</v>
      </c>
      <c r="L17" s="39">
        <v>1</v>
      </c>
      <c r="M17" s="42">
        <f t="shared" si="4"/>
        <v>4</v>
      </c>
      <c r="N17" s="42">
        <f t="shared" si="1"/>
        <v>1.08</v>
      </c>
      <c r="O17" s="47">
        <f t="shared" si="2"/>
        <v>0.27</v>
      </c>
      <c r="P17" s="1"/>
    </row>
    <row r="18" spans="1:16" ht="23.1" customHeight="1" thickBot="1" x14ac:dyDescent="0.3">
      <c r="A18" s="1"/>
      <c r="B18" s="71" t="s">
        <v>20</v>
      </c>
      <c r="C18" s="72"/>
      <c r="D18" s="69" t="s">
        <v>11</v>
      </c>
      <c r="E18" s="70"/>
      <c r="F18" s="8" t="s">
        <v>12</v>
      </c>
      <c r="G18" s="33">
        <v>2130.2600000000002</v>
      </c>
      <c r="H18" s="33">
        <v>2127.85</v>
      </c>
      <c r="I18" s="27">
        <f t="shared" si="3"/>
        <v>0.99886868269600881</v>
      </c>
      <c r="J18" s="9">
        <v>9522.99</v>
      </c>
      <c r="K18" s="9">
        <v>11556</v>
      </c>
      <c r="L18" s="38">
        <v>12186</v>
      </c>
      <c r="M18" s="43">
        <f t="shared" si="4"/>
        <v>35395.25</v>
      </c>
      <c r="N18" s="9">
        <f t="shared" si="1"/>
        <v>2127.85</v>
      </c>
      <c r="O18" s="47">
        <f t="shared" si="2"/>
        <v>6.011682358508557E-2</v>
      </c>
      <c r="P18" s="1"/>
    </row>
    <row r="19" spans="1:16" ht="15" customHeight="1" thickBot="1" x14ac:dyDescent="0.3">
      <c r="A19" s="1"/>
      <c r="B19" s="67" t="s">
        <v>7</v>
      </c>
      <c r="C19" s="68"/>
      <c r="D19" s="69" t="s">
        <v>13</v>
      </c>
      <c r="E19" s="70"/>
      <c r="F19" s="8" t="s">
        <v>14</v>
      </c>
      <c r="G19" s="32">
        <v>8</v>
      </c>
      <c r="H19" s="32">
        <v>8.31</v>
      </c>
      <c r="I19" s="27">
        <f t="shared" si="3"/>
        <v>1.0387500000000001</v>
      </c>
      <c r="J19" s="11">
        <v>5</v>
      </c>
      <c r="K19" s="11">
        <v>5</v>
      </c>
      <c r="L19" s="39">
        <v>2</v>
      </c>
      <c r="M19" s="42">
        <f t="shared" si="4"/>
        <v>20</v>
      </c>
      <c r="N19" s="42">
        <f t="shared" si="1"/>
        <v>8.31</v>
      </c>
      <c r="O19" s="47">
        <f t="shared" si="2"/>
        <v>0.41550000000000004</v>
      </c>
      <c r="P19" s="1"/>
    </row>
    <row r="20" spans="1:16" ht="23.1" customHeight="1" thickBot="1" x14ac:dyDescent="0.3">
      <c r="A20" s="1"/>
      <c r="B20" s="71" t="s">
        <v>21</v>
      </c>
      <c r="C20" s="72"/>
      <c r="D20" s="69" t="s">
        <v>11</v>
      </c>
      <c r="E20" s="70"/>
      <c r="F20" s="8" t="s">
        <v>12</v>
      </c>
      <c r="G20" s="33">
        <v>765.9</v>
      </c>
      <c r="H20" s="33">
        <v>765.9</v>
      </c>
      <c r="I20" s="27">
        <f t="shared" si="3"/>
        <v>1</v>
      </c>
      <c r="J20" s="9">
        <v>1320</v>
      </c>
      <c r="K20" s="9">
        <v>1800</v>
      </c>
      <c r="L20" s="38">
        <v>1800</v>
      </c>
      <c r="M20" s="43">
        <f t="shared" si="4"/>
        <v>5685.9</v>
      </c>
      <c r="N20" s="9">
        <f t="shared" si="1"/>
        <v>765.9</v>
      </c>
      <c r="O20" s="47">
        <f t="shared" si="2"/>
        <v>0.13470163034875746</v>
      </c>
      <c r="P20" s="1"/>
    </row>
    <row r="21" spans="1:16" ht="15" customHeight="1" thickBot="1" x14ac:dyDescent="0.3">
      <c r="A21" s="1"/>
      <c r="B21" s="67" t="s">
        <v>7</v>
      </c>
      <c r="C21" s="68"/>
      <c r="D21" s="69" t="s">
        <v>13</v>
      </c>
      <c r="E21" s="70"/>
      <c r="F21" s="8" t="s">
        <v>14</v>
      </c>
      <c r="G21" s="32">
        <v>4</v>
      </c>
      <c r="H21" s="32">
        <v>4</v>
      </c>
      <c r="I21" s="27">
        <f t="shared" si="3"/>
        <v>1</v>
      </c>
      <c r="J21" s="11">
        <v>6</v>
      </c>
      <c r="K21" s="11">
        <v>6</v>
      </c>
      <c r="L21" s="39">
        <v>4</v>
      </c>
      <c r="M21" s="42">
        <f t="shared" si="4"/>
        <v>20</v>
      </c>
      <c r="N21" s="42">
        <f t="shared" si="1"/>
        <v>4</v>
      </c>
      <c r="O21" s="47">
        <f t="shared" si="2"/>
        <v>0.2</v>
      </c>
      <c r="P21" s="1"/>
    </row>
    <row r="22" spans="1:16" ht="23.1" customHeight="1" thickBot="1" x14ac:dyDescent="0.3">
      <c r="A22" s="1"/>
      <c r="B22" s="71" t="s">
        <v>22</v>
      </c>
      <c r="C22" s="72"/>
      <c r="D22" s="69" t="s">
        <v>11</v>
      </c>
      <c r="E22" s="70"/>
      <c r="F22" s="8" t="s">
        <v>12</v>
      </c>
      <c r="G22" s="33">
        <v>1127.67</v>
      </c>
      <c r="H22" s="33">
        <v>1124.5</v>
      </c>
      <c r="I22" s="27">
        <f t="shared" si="3"/>
        <v>0.99718889391399956</v>
      </c>
      <c r="J22" s="9">
        <v>5309.62</v>
      </c>
      <c r="K22" s="9">
        <v>13514</v>
      </c>
      <c r="L22" s="38">
        <v>14896</v>
      </c>
      <c r="M22" s="43">
        <f t="shared" si="4"/>
        <v>34847.29</v>
      </c>
      <c r="N22" s="9">
        <f t="shared" si="1"/>
        <v>1124.5</v>
      </c>
      <c r="O22" s="47">
        <f t="shared" si="2"/>
        <v>3.22693672879584E-2</v>
      </c>
      <c r="P22" s="1"/>
    </row>
    <row r="23" spans="1:16" ht="15" customHeight="1" thickBot="1" x14ac:dyDescent="0.3">
      <c r="A23" s="1"/>
      <c r="B23" s="67" t="s">
        <v>7</v>
      </c>
      <c r="C23" s="68"/>
      <c r="D23" s="69" t="s">
        <v>13</v>
      </c>
      <c r="E23" s="70"/>
      <c r="F23" s="8" t="s">
        <v>14</v>
      </c>
      <c r="G23" s="32">
        <v>6</v>
      </c>
      <c r="H23" s="32">
        <v>7</v>
      </c>
      <c r="I23" s="27">
        <f t="shared" si="3"/>
        <v>1.1666666666666667</v>
      </c>
      <c r="J23" s="11">
        <v>14</v>
      </c>
      <c r="K23" s="11">
        <v>14</v>
      </c>
      <c r="L23" s="39">
        <v>13</v>
      </c>
      <c r="M23" s="42">
        <f t="shared" si="4"/>
        <v>47</v>
      </c>
      <c r="N23" s="42">
        <f t="shared" si="1"/>
        <v>7</v>
      </c>
      <c r="O23" s="47">
        <f t="shared" si="2"/>
        <v>0.14893617021276595</v>
      </c>
      <c r="P23" s="1"/>
    </row>
    <row r="24" spans="1:16" ht="23.1" customHeight="1" thickBot="1" x14ac:dyDescent="0.3">
      <c r="A24" s="1"/>
      <c r="B24" s="71" t="s">
        <v>23</v>
      </c>
      <c r="C24" s="72"/>
      <c r="D24" s="69" t="s">
        <v>11</v>
      </c>
      <c r="E24" s="70"/>
      <c r="F24" s="8" t="s">
        <v>12</v>
      </c>
      <c r="G24" s="33">
        <v>24813.57</v>
      </c>
      <c r="H24" s="33">
        <v>18538.04</v>
      </c>
      <c r="I24" s="27">
        <f t="shared" si="3"/>
        <v>0.7470928205816415</v>
      </c>
      <c r="J24" s="9">
        <v>8701.49</v>
      </c>
      <c r="K24" s="9">
        <v>12881</v>
      </c>
      <c r="L24" s="38">
        <v>12923</v>
      </c>
      <c r="M24" s="43">
        <f t="shared" si="4"/>
        <v>59319.06</v>
      </c>
      <c r="N24" s="9">
        <f t="shared" si="1"/>
        <v>18538.04</v>
      </c>
      <c r="O24" s="47">
        <f t="shared" si="2"/>
        <v>0.31251405534747184</v>
      </c>
      <c r="P24" s="1"/>
    </row>
    <row r="25" spans="1:16" ht="15" customHeight="1" thickBot="1" x14ac:dyDescent="0.3">
      <c r="A25" s="1"/>
      <c r="B25" s="67" t="s">
        <v>7</v>
      </c>
      <c r="C25" s="68"/>
      <c r="D25" s="69" t="s">
        <v>13</v>
      </c>
      <c r="E25" s="70"/>
      <c r="F25" s="8" t="s">
        <v>14</v>
      </c>
      <c r="G25" s="32">
        <v>33</v>
      </c>
      <c r="H25" s="32">
        <v>0</v>
      </c>
      <c r="I25" s="27">
        <f t="shared" si="3"/>
        <v>0</v>
      </c>
      <c r="J25" s="11">
        <v>11</v>
      </c>
      <c r="K25" s="11">
        <v>19</v>
      </c>
      <c r="L25" s="39">
        <v>22</v>
      </c>
      <c r="M25" s="42">
        <f t="shared" si="4"/>
        <v>85</v>
      </c>
      <c r="N25" s="42">
        <f t="shared" si="1"/>
        <v>0</v>
      </c>
      <c r="O25" s="47">
        <f t="shared" si="2"/>
        <v>0</v>
      </c>
      <c r="P25" s="1"/>
    </row>
    <row r="26" spans="1:16" ht="15" customHeight="1" thickBot="1" x14ac:dyDescent="0.3">
      <c r="A26" s="1"/>
      <c r="B26" s="55" t="s">
        <v>24</v>
      </c>
      <c r="C26" s="56"/>
      <c r="D26" s="56"/>
      <c r="E26" s="56"/>
      <c r="F26" s="57"/>
      <c r="G26" s="18">
        <f>+G28+G35+G41</f>
        <v>21401.942999999999</v>
      </c>
      <c r="H26" s="18">
        <f>+H28+H35+H41</f>
        <v>20995.313000000002</v>
      </c>
      <c r="I26" s="24">
        <f t="shared" si="3"/>
        <v>0.98100032319495489</v>
      </c>
      <c r="J26" s="5">
        <v>37868</v>
      </c>
      <c r="K26" s="5">
        <v>38600</v>
      </c>
      <c r="L26" s="35">
        <v>40141</v>
      </c>
      <c r="M26" s="5">
        <f>+G26+J26+K26+L26</f>
        <v>138010.943</v>
      </c>
      <c r="N26" s="5">
        <f t="shared" si="1"/>
        <v>20995.313000000002</v>
      </c>
      <c r="O26" s="49">
        <f t="shared" si="2"/>
        <v>0.15212788597495491</v>
      </c>
      <c r="P26" s="1"/>
    </row>
    <row r="27" spans="1:16" ht="15" customHeight="1" thickBot="1" x14ac:dyDescent="0.3">
      <c r="A27" s="1"/>
      <c r="B27" s="52" t="s">
        <v>25</v>
      </c>
      <c r="C27" s="53"/>
      <c r="D27" s="53"/>
      <c r="E27" s="53"/>
      <c r="F27" s="54"/>
      <c r="G27" s="13">
        <f>+G28+G35</f>
        <v>21113.777999999998</v>
      </c>
      <c r="H27" s="13">
        <f>+H28+H35</f>
        <v>20781.933000000001</v>
      </c>
      <c r="I27" s="25">
        <f t="shared" si="3"/>
        <v>0.9842830117850061</v>
      </c>
      <c r="J27" s="6">
        <v>37557</v>
      </c>
      <c r="K27" s="6">
        <v>38287</v>
      </c>
      <c r="L27" s="36">
        <v>39818</v>
      </c>
      <c r="M27" s="36">
        <f>+G27+J27+K27+L27</f>
        <v>136775.77799999999</v>
      </c>
      <c r="N27" s="36">
        <f t="shared" si="1"/>
        <v>20781.933000000001</v>
      </c>
      <c r="O27" s="50">
        <f t="shared" si="2"/>
        <v>0.15194161790839897</v>
      </c>
      <c r="P27" s="1"/>
    </row>
    <row r="28" spans="1:16" ht="23.1" customHeight="1" thickBot="1" x14ac:dyDescent="0.3">
      <c r="A28" s="1"/>
      <c r="B28" s="73" t="s">
        <v>26</v>
      </c>
      <c r="C28" s="74"/>
      <c r="D28" s="74"/>
      <c r="E28" s="74"/>
      <c r="F28" s="75"/>
      <c r="G28" s="22">
        <f>+G29+G31+G33</f>
        <v>5415.0680000000002</v>
      </c>
      <c r="H28" s="22">
        <f>+H29+H31+H33</f>
        <v>5283.2480000000005</v>
      </c>
      <c r="I28" s="26">
        <f t="shared" si="3"/>
        <v>0.97565681538994531</v>
      </c>
      <c r="J28" s="7">
        <v>8057</v>
      </c>
      <c r="K28" s="7">
        <v>8379</v>
      </c>
      <c r="L28" s="37">
        <v>8714</v>
      </c>
      <c r="M28" s="37">
        <f>+G28+J28+K28+L28</f>
        <v>30565.067999999999</v>
      </c>
      <c r="N28" s="37">
        <f t="shared" si="1"/>
        <v>5283.2480000000005</v>
      </c>
      <c r="O28" s="51">
        <f t="shared" si="2"/>
        <v>0.17285248637431463</v>
      </c>
      <c r="P28" s="1"/>
    </row>
    <row r="29" spans="1:16" ht="57.95" customHeight="1" thickBot="1" x14ac:dyDescent="0.3">
      <c r="A29" s="1"/>
      <c r="B29" s="71" t="s">
        <v>27</v>
      </c>
      <c r="C29" s="72"/>
      <c r="D29" s="69" t="s">
        <v>11</v>
      </c>
      <c r="E29" s="70"/>
      <c r="F29" s="8" t="s">
        <v>12</v>
      </c>
      <c r="G29" s="33">
        <v>1105.875</v>
      </c>
      <c r="H29" s="33">
        <v>1062.4880000000001</v>
      </c>
      <c r="I29" s="27">
        <f t="shared" si="3"/>
        <v>0.96076681360913307</v>
      </c>
      <c r="J29" s="9">
        <v>2346.19</v>
      </c>
      <c r="K29" s="9">
        <v>2468.7399999999998</v>
      </c>
      <c r="L29" s="38">
        <v>2598.19</v>
      </c>
      <c r="M29" s="43">
        <f t="shared" ref="M29:M34" si="5">+G29+J29+K29+L29</f>
        <v>8518.9950000000008</v>
      </c>
      <c r="N29" s="9">
        <f t="shared" si="1"/>
        <v>1062.4880000000001</v>
      </c>
      <c r="O29" s="47">
        <f t="shared" si="2"/>
        <v>0.12471987599476229</v>
      </c>
      <c r="P29" s="1"/>
    </row>
    <row r="30" spans="1:16" ht="15" customHeight="1" thickBot="1" x14ac:dyDescent="0.3">
      <c r="A30" s="1"/>
      <c r="B30" s="67" t="s">
        <v>7</v>
      </c>
      <c r="C30" s="68"/>
      <c r="D30" s="69" t="s">
        <v>13</v>
      </c>
      <c r="E30" s="70"/>
      <c r="F30" s="8" t="s">
        <v>14</v>
      </c>
      <c r="G30" s="32">
        <v>2</v>
      </c>
      <c r="H30" s="32">
        <v>2</v>
      </c>
      <c r="I30" s="27">
        <f t="shared" si="3"/>
        <v>1</v>
      </c>
      <c r="J30" s="11">
        <v>3</v>
      </c>
      <c r="K30" s="11">
        <v>4</v>
      </c>
      <c r="L30" s="39">
        <v>3</v>
      </c>
      <c r="M30" s="42">
        <f t="shared" si="5"/>
        <v>12</v>
      </c>
      <c r="N30" s="42">
        <f t="shared" si="1"/>
        <v>2</v>
      </c>
      <c r="O30" s="47">
        <f t="shared" si="2"/>
        <v>0.16666666666666666</v>
      </c>
      <c r="P30" s="1"/>
    </row>
    <row r="31" spans="1:16" ht="57.95" customHeight="1" thickBot="1" x14ac:dyDescent="0.3">
      <c r="A31" s="1"/>
      <c r="B31" s="71" t="s">
        <v>28</v>
      </c>
      <c r="C31" s="72"/>
      <c r="D31" s="69" t="s">
        <v>11</v>
      </c>
      <c r="E31" s="70"/>
      <c r="F31" s="8" t="s">
        <v>12</v>
      </c>
      <c r="G31" s="33">
        <v>249.125</v>
      </c>
      <c r="H31" s="33">
        <v>207.75</v>
      </c>
      <c r="I31" s="27">
        <f t="shared" si="3"/>
        <v>0.83391871550426488</v>
      </c>
      <c r="J31" s="9">
        <v>670.64</v>
      </c>
      <c r="K31" s="9">
        <v>739.17</v>
      </c>
      <c r="L31" s="38">
        <v>897.35</v>
      </c>
      <c r="M31" s="43">
        <f t="shared" si="5"/>
        <v>2556.2849999999999</v>
      </c>
      <c r="N31" s="9">
        <f t="shared" si="1"/>
        <v>207.75</v>
      </c>
      <c r="O31" s="47">
        <f t="shared" si="2"/>
        <v>8.12702808959095E-2</v>
      </c>
      <c r="P31" s="1"/>
    </row>
    <row r="32" spans="1:16" ht="15" customHeight="1" thickBot="1" x14ac:dyDescent="0.3">
      <c r="A32" s="1"/>
      <c r="B32" s="67" t="s">
        <v>7</v>
      </c>
      <c r="C32" s="68"/>
      <c r="D32" s="69" t="s">
        <v>13</v>
      </c>
      <c r="E32" s="70"/>
      <c r="F32" s="8" t="s">
        <v>14</v>
      </c>
      <c r="G32" s="32">
        <v>1</v>
      </c>
      <c r="H32" s="32">
        <v>1</v>
      </c>
      <c r="I32" s="27">
        <f t="shared" si="3"/>
        <v>1</v>
      </c>
      <c r="J32" s="11">
        <v>1</v>
      </c>
      <c r="K32" s="11">
        <v>1</v>
      </c>
      <c r="L32" s="39">
        <v>1</v>
      </c>
      <c r="M32" s="42">
        <f t="shared" si="5"/>
        <v>4</v>
      </c>
      <c r="N32" s="42">
        <f t="shared" si="1"/>
        <v>1</v>
      </c>
      <c r="O32" s="47">
        <f t="shared" si="2"/>
        <v>0.25</v>
      </c>
      <c r="P32" s="1"/>
    </row>
    <row r="33" spans="1:16" ht="45.95" customHeight="1" thickBot="1" x14ac:dyDescent="0.3">
      <c r="A33" s="1"/>
      <c r="B33" s="71" t="s">
        <v>29</v>
      </c>
      <c r="C33" s="72"/>
      <c r="D33" s="69" t="s">
        <v>11</v>
      </c>
      <c r="E33" s="70"/>
      <c r="F33" s="8" t="s">
        <v>12</v>
      </c>
      <c r="G33" s="33">
        <v>4060.0680000000002</v>
      </c>
      <c r="H33" s="33">
        <v>4013.01</v>
      </c>
      <c r="I33" s="27">
        <f t="shared" si="3"/>
        <v>0.98840955373161243</v>
      </c>
      <c r="J33" s="9">
        <v>5040.18</v>
      </c>
      <c r="K33" s="9">
        <v>5171.1000000000004</v>
      </c>
      <c r="L33" s="38">
        <v>5218.46</v>
      </c>
      <c r="M33" s="43">
        <f t="shared" si="5"/>
        <v>19489.808000000001</v>
      </c>
      <c r="N33" s="9">
        <f t="shared" si="1"/>
        <v>4013.01</v>
      </c>
      <c r="O33" s="47">
        <f t="shared" si="2"/>
        <v>0.20590300325175087</v>
      </c>
      <c r="P33" s="1"/>
    </row>
    <row r="34" spans="1:16" ht="15" customHeight="1" thickBot="1" x14ac:dyDescent="0.3">
      <c r="A34" s="1"/>
      <c r="B34" s="67" t="s">
        <v>7</v>
      </c>
      <c r="C34" s="68"/>
      <c r="D34" s="69" t="s">
        <v>30</v>
      </c>
      <c r="E34" s="70"/>
      <c r="F34" s="8" t="s">
        <v>14</v>
      </c>
      <c r="G34" s="32">
        <v>94</v>
      </c>
      <c r="H34" s="32">
        <v>94</v>
      </c>
      <c r="I34" s="27">
        <f t="shared" si="3"/>
        <v>1</v>
      </c>
      <c r="J34" s="11">
        <v>94</v>
      </c>
      <c r="K34" s="11">
        <v>94</v>
      </c>
      <c r="L34" s="39">
        <v>94</v>
      </c>
      <c r="M34" s="42">
        <f t="shared" si="5"/>
        <v>376</v>
      </c>
      <c r="N34" s="42">
        <f t="shared" si="1"/>
        <v>94</v>
      </c>
      <c r="O34" s="47">
        <f t="shared" si="2"/>
        <v>0.25</v>
      </c>
      <c r="P34" s="1"/>
    </row>
    <row r="35" spans="1:16" ht="23.1" customHeight="1" thickBot="1" x14ac:dyDescent="0.3">
      <c r="A35" s="1"/>
      <c r="B35" s="73" t="s">
        <v>31</v>
      </c>
      <c r="C35" s="74"/>
      <c r="D35" s="74"/>
      <c r="E35" s="74"/>
      <c r="F35" s="75"/>
      <c r="G35" s="22">
        <f>+G36+G38</f>
        <v>15698.71</v>
      </c>
      <c r="H35" s="22">
        <f>+H36+H38</f>
        <v>15498.685000000001</v>
      </c>
      <c r="I35" s="26">
        <f t="shared" si="3"/>
        <v>0.98725850722766406</v>
      </c>
      <c r="J35" s="7">
        <v>29500</v>
      </c>
      <c r="K35" s="7">
        <v>29908</v>
      </c>
      <c r="L35" s="37">
        <v>31104</v>
      </c>
      <c r="M35" s="37">
        <f>+G35+J35+K35+L35</f>
        <v>106210.70999999999</v>
      </c>
      <c r="N35" s="37">
        <f t="shared" si="1"/>
        <v>15498.685000000001</v>
      </c>
      <c r="O35" s="46">
        <f t="shared" si="2"/>
        <v>0.14592393742589616</v>
      </c>
      <c r="P35" s="1"/>
    </row>
    <row r="36" spans="1:16" ht="33.950000000000003" customHeight="1" thickBot="1" x14ac:dyDescent="0.3">
      <c r="A36" s="1"/>
      <c r="B36" s="71" t="s">
        <v>32</v>
      </c>
      <c r="C36" s="72"/>
      <c r="D36" s="69" t="s">
        <v>11</v>
      </c>
      <c r="E36" s="70"/>
      <c r="F36" s="8" t="s">
        <v>12</v>
      </c>
      <c r="G36" s="33">
        <v>5979.47</v>
      </c>
      <c r="H36" s="33">
        <v>5779.44</v>
      </c>
      <c r="I36" s="27">
        <f t="shared" si="3"/>
        <v>0.96654720234402036</v>
      </c>
      <c r="J36" s="9">
        <v>14685.91</v>
      </c>
      <c r="K36" s="9">
        <v>13773.58</v>
      </c>
      <c r="L36" s="38">
        <v>14302.2</v>
      </c>
      <c r="M36" s="43">
        <f t="shared" ref="M36:M39" si="6">+G36+J36+K36+L36</f>
        <v>48741.16</v>
      </c>
      <c r="N36" s="9">
        <f t="shared" si="1"/>
        <v>5779.44</v>
      </c>
      <c r="O36" s="47">
        <f t="shared" si="2"/>
        <v>0.11857411682446621</v>
      </c>
      <c r="P36" s="1"/>
    </row>
    <row r="37" spans="1:16" ht="15" customHeight="1" thickBot="1" x14ac:dyDescent="0.3">
      <c r="A37" s="1"/>
      <c r="B37" s="67" t="s">
        <v>7</v>
      </c>
      <c r="C37" s="68"/>
      <c r="D37" s="69" t="s">
        <v>13</v>
      </c>
      <c r="E37" s="70"/>
      <c r="F37" s="8" t="s">
        <v>14</v>
      </c>
      <c r="G37" s="32">
        <v>0.09</v>
      </c>
      <c r="H37" s="32">
        <v>0.09</v>
      </c>
      <c r="I37" s="27">
        <f t="shared" si="3"/>
        <v>1</v>
      </c>
      <c r="J37" s="11">
        <v>0.27</v>
      </c>
      <c r="K37" s="11">
        <v>0.32</v>
      </c>
      <c r="L37" s="39">
        <v>0.32</v>
      </c>
      <c r="M37" s="42">
        <f t="shared" si="6"/>
        <v>1</v>
      </c>
      <c r="N37" s="42">
        <f t="shared" si="1"/>
        <v>0.09</v>
      </c>
      <c r="O37" s="47">
        <f t="shared" si="2"/>
        <v>0.09</v>
      </c>
      <c r="P37" s="1"/>
    </row>
    <row r="38" spans="1:16" ht="23.1" customHeight="1" thickBot="1" x14ac:dyDescent="0.3">
      <c r="A38" s="1"/>
      <c r="B38" s="71" t="s">
        <v>33</v>
      </c>
      <c r="C38" s="72"/>
      <c r="D38" s="69" t="s">
        <v>11</v>
      </c>
      <c r="E38" s="70"/>
      <c r="F38" s="8" t="s">
        <v>12</v>
      </c>
      <c r="G38" s="33">
        <v>9719.24</v>
      </c>
      <c r="H38" s="33">
        <v>9719.2450000000008</v>
      </c>
      <c r="I38" s="27">
        <f t="shared" si="3"/>
        <v>1.0000005144435162</v>
      </c>
      <c r="J38" s="9">
        <v>14814.09</v>
      </c>
      <c r="K38" s="9">
        <v>16134.42</v>
      </c>
      <c r="L38" s="38">
        <v>16801.8</v>
      </c>
      <c r="M38" s="43">
        <f t="shared" si="6"/>
        <v>57469.55</v>
      </c>
      <c r="N38" s="9">
        <f t="shared" si="1"/>
        <v>9719.2450000000008</v>
      </c>
      <c r="O38" s="47">
        <f t="shared" si="2"/>
        <v>0.16911990784685108</v>
      </c>
      <c r="P38" s="1"/>
    </row>
    <row r="39" spans="1:16" ht="15" customHeight="1" thickBot="1" x14ac:dyDescent="0.3">
      <c r="A39" s="1"/>
      <c r="B39" s="67" t="s">
        <v>7</v>
      </c>
      <c r="C39" s="68"/>
      <c r="D39" s="69" t="s">
        <v>13</v>
      </c>
      <c r="E39" s="70"/>
      <c r="F39" s="8" t="s">
        <v>14</v>
      </c>
      <c r="G39" s="32">
        <v>0.15</v>
      </c>
      <c r="H39" s="32">
        <v>0.15</v>
      </c>
      <c r="I39" s="27">
        <f t="shared" si="3"/>
        <v>1</v>
      </c>
      <c r="J39" s="11">
        <v>0.54</v>
      </c>
      <c r="K39" s="11">
        <v>0.66</v>
      </c>
      <c r="L39" s="39">
        <v>0.65</v>
      </c>
      <c r="M39" s="42">
        <f t="shared" si="6"/>
        <v>2</v>
      </c>
      <c r="N39" s="42">
        <f t="shared" si="1"/>
        <v>0.15</v>
      </c>
      <c r="O39" s="47">
        <f t="shared" si="2"/>
        <v>7.4999999999999997E-2</v>
      </c>
      <c r="P39" s="1"/>
    </row>
    <row r="40" spans="1:16" ht="23.1" customHeight="1" thickBot="1" x14ac:dyDescent="0.3">
      <c r="A40" s="1"/>
      <c r="B40" s="52" t="s">
        <v>34</v>
      </c>
      <c r="C40" s="53"/>
      <c r="D40" s="53"/>
      <c r="E40" s="53"/>
      <c r="F40" s="54"/>
      <c r="G40" s="20">
        <v>288.17</v>
      </c>
      <c r="H40" s="30">
        <v>213.38</v>
      </c>
      <c r="I40" s="25">
        <f t="shared" si="3"/>
        <v>0.7404656973314363</v>
      </c>
      <c r="J40" s="6">
        <v>311</v>
      </c>
      <c r="K40" s="6">
        <v>313</v>
      </c>
      <c r="L40" s="36">
        <v>323</v>
      </c>
      <c r="M40" s="36">
        <f>+G40+J40+K40+L40</f>
        <v>1235.17</v>
      </c>
      <c r="N40" s="36">
        <f t="shared" si="1"/>
        <v>213.38</v>
      </c>
      <c r="O40" s="45">
        <f t="shared" si="2"/>
        <v>0.17275354809459426</v>
      </c>
      <c r="P40" s="1"/>
    </row>
    <row r="41" spans="1:16" ht="23.1" customHeight="1" thickBot="1" x14ac:dyDescent="0.3">
      <c r="A41" s="1"/>
      <c r="B41" s="73" t="s">
        <v>35</v>
      </c>
      <c r="C41" s="74"/>
      <c r="D41" s="74"/>
      <c r="E41" s="74"/>
      <c r="F41" s="75"/>
      <c r="G41" s="14">
        <v>288.16500000000002</v>
      </c>
      <c r="H41" s="7">
        <v>213.38</v>
      </c>
      <c r="I41" s="26">
        <f t="shared" si="3"/>
        <v>0.74047854527787893</v>
      </c>
      <c r="J41" s="7">
        <v>311</v>
      </c>
      <c r="K41" s="7">
        <v>313</v>
      </c>
      <c r="L41" s="37">
        <v>323</v>
      </c>
      <c r="M41" s="37">
        <f>+G41+J41+K41+L41</f>
        <v>1235.165</v>
      </c>
      <c r="N41" s="37">
        <f t="shared" si="1"/>
        <v>213.38</v>
      </c>
      <c r="O41" s="46">
        <f t="shared" si="2"/>
        <v>0.172754247408241</v>
      </c>
      <c r="P41" s="1"/>
    </row>
    <row r="42" spans="1:16" ht="45.95" customHeight="1" thickBot="1" x14ac:dyDescent="0.3">
      <c r="A42" s="1"/>
      <c r="B42" s="71" t="s">
        <v>36</v>
      </c>
      <c r="C42" s="72"/>
      <c r="D42" s="69" t="s">
        <v>11</v>
      </c>
      <c r="E42" s="70"/>
      <c r="F42" s="8" t="s">
        <v>12</v>
      </c>
      <c r="G42" s="33">
        <v>288.17</v>
      </c>
      <c r="H42" s="33">
        <v>213.376</v>
      </c>
      <c r="I42" s="27">
        <f t="shared" si="3"/>
        <v>0.74045181663601345</v>
      </c>
      <c r="J42" s="9">
        <v>311</v>
      </c>
      <c r="K42" s="9">
        <v>313</v>
      </c>
      <c r="L42" s="38">
        <v>323</v>
      </c>
      <c r="M42" s="43">
        <f t="shared" ref="M42:M43" si="7">+G42+J42+K42+L42</f>
        <v>1235.17</v>
      </c>
      <c r="N42" s="9">
        <f t="shared" si="1"/>
        <v>213.376</v>
      </c>
      <c r="O42" s="47">
        <f t="shared" si="2"/>
        <v>0.17275030967397201</v>
      </c>
      <c r="P42" s="1"/>
    </row>
    <row r="43" spans="1:16" ht="15" customHeight="1" thickBot="1" x14ac:dyDescent="0.3">
      <c r="A43" s="1"/>
      <c r="B43" s="67" t="s">
        <v>7</v>
      </c>
      <c r="C43" s="68"/>
      <c r="D43" s="69" t="s">
        <v>13</v>
      </c>
      <c r="E43" s="70"/>
      <c r="F43" s="8" t="s">
        <v>14</v>
      </c>
      <c r="G43" s="16">
        <v>0.12</v>
      </c>
      <c r="H43" s="11">
        <v>0.12</v>
      </c>
      <c r="I43" s="34">
        <f t="shared" si="3"/>
        <v>1</v>
      </c>
      <c r="J43" s="11">
        <v>0.3</v>
      </c>
      <c r="K43" s="11">
        <v>0.28999999999999998</v>
      </c>
      <c r="L43" s="39">
        <v>0.28999999999999998</v>
      </c>
      <c r="M43" s="42">
        <f t="shared" si="7"/>
        <v>1</v>
      </c>
      <c r="N43" s="42">
        <f t="shared" si="1"/>
        <v>0.12</v>
      </c>
      <c r="O43" s="47">
        <f t="shared" si="2"/>
        <v>0.12</v>
      </c>
      <c r="P43" s="1"/>
    </row>
    <row r="44" spans="1:16" ht="15" customHeight="1" thickBot="1" x14ac:dyDescent="0.3">
      <c r="A44" s="1"/>
      <c r="B44" s="85" t="s">
        <v>37</v>
      </c>
      <c r="C44" s="86"/>
      <c r="D44" s="86"/>
      <c r="E44" s="86"/>
      <c r="F44" s="87"/>
      <c r="G44" s="17">
        <f>+G6+G11+G26</f>
        <v>84312.023000000001</v>
      </c>
      <c r="H44" s="17">
        <f>+H6+H11+H26</f>
        <v>71629.053000000014</v>
      </c>
      <c r="I44" s="48">
        <f t="shared" si="3"/>
        <v>0.84957103923363353</v>
      </c>
      <c r="J44" s="17">
        <f>+J6+J11+J26</f>
        <v>191598.633</v>
      </c>
      <c r="K44" s="17">
        <f>+K6+K11+K26</f>
        <v>206780</v>
      </c>
      <c r="L44" s="17">
        <f>+L6+L11+L26</f>
        <v>216809</v>
      </c>
      <c r="M44" s="82"/>
      <c r="N44" s="83"/>
      <c r="O44" s="84"/>
      <c r="P44" s="1"/>
    </row>
  </sheetData>
  <mergeCells count="71">
    <mergeCell ref="B3:O3"/>
    <mergeCell ref="M44:O44"/>
    <mergeCell ref="B44:F44"/>
    <mergeCell ref="B43:C43"/>
    <mergeCell ref="D43:E43"/>
    <mergeCell ref="B42:C42"/>
    <mergeCell ref="D42:E42"/>
    <mergeCell ref="B41:F41"/>
    <mergeCell ref="B40:F40"/>
    <mergeCell ref="B39:C39"/>
    <mergeCell ref="D39:E39"/>
    <mergeCell ref="B38:C38"/>
    <mergeCell ref="D38:E38"/>
    <mergeCell ref="B37:C37"/>
    <mergeCell ref="D37:E37"/>
    <mergeCell ref="B36:C36"/>
    <mergeCell ref="D36:E36"/>
    <mergeCell ref="B35:F35"/>
    <mergeCell ref="B34:C34"/>
    <mergeCell ref="D34:E34"/>
    <mergeCell ref="B33:C33"/>
    <mergeCell ref="D33:E33"/>
    <mergeCell ref="B32:C32"/>
    <mergeCell ref="D32:E32"/>
    <mergeCell ref="B31:C31"/>
    <mergeCell ref="D31:E31"/>
    <mergeCell ref="B30:C30"/>
    <mergeCell ref="D30:E30"/>
    <mergeCell ref="B29:C29"/>
    <mergeCell ref="D29:E29"/>
    <mergeCell ref="B28:F28"/>
    <mergeCell ref="B27:F27"/>
    <mergeCell ref="B26:F26"/>
    <mergeCell ref="B25:C25"/>
    <mergeCell ref="D25:E25"/>
    <mergeCell ref="B24:C24"/>
    <mergeCell ref="D24:E24"/>
    <mergeCell ref="B23:C23"/>
    <mergeCell ref="D23:E23"/>
    <mergeCell ref="B22:C22"/>
    <mergeCell ref="D22:E22"/>
    <mergeCell ref="B21:C21"/>
    <mergeCell ref="D21:E21"/>
    <mergeCell ref="B20:C20"/>
    <mergeCell ref="D20:E20"/>
    <mergeCell ref="B19:C19"/>
    <mergeCell ref="D19:E19"/>
    <mergeCell ref="B18:C18"/>
    <mergeCell ref="D18:E18"/>
    <mergeCell ref="B17:C17"/>
    <mergeCell ref="D17:E17"/>
    <mergeCell ref="B16:C16"/>
    <mergeCell ref="D16:E16"/>
    <mergeCell ref="B15:C15"/>
    <mergeCell ref="D15:E15"/>
    <mergeCell ref="B14:C14"/>
    <mergeCell ref="D14:E14"/>
    <mergeCell ref="B13:F13"/>
    <mergeCell ref="B12:F12"/>
    <mergeCell ref="B11:F11"/>
    <mergeCell ref="B10:C10"/>
    <mergeCell ref="D10:E10"/>
    <mergeCell ref="B9:C9"/>
    <mergeCell ref="D9:E9"/>
    <mergeCell ref="B8:F8"/>
    <mergeCell ref="B7:F7"/>
    <mergeCell ref="B6:F6"/>
    <mergeCell ref="M4:O4"/>
    <mergeCell ref="B5:F5"/>
    <mergeCell ref="B4:F4"/>
    <mergeCell ref="G4:I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Rta 13 UMV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2025-01-24T01:54:19Z</dcterms:created>
  <dcterms:modified xsi:type="dcterms:W3CDTF">2025-01-24T21:19:29Z</dcterms:modified>
</cp:coreProperties>
</file>